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B790D3BE-0CB2-480F-995A-FAA0B6C92D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4" l="1"/>
  <c r="F24" i="5"/>
  <c r="I8" i="5" s="1"/>
  <c r="J8" i="4" s="1"/>
  <c r="I24" i="5"/>
</calcChain>
</file>

<file path=xl/sharedStrings.xml><?xml version="1.0" encoding="utf-8"?>
<sst xmlns="http://schemas.openxmlformats.org/spreadsheetml/2006/main" count="58" uniqueCount="42">
  <si>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</si>
  <si>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</si>
  <si>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</si>
  <si>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</si>
  <si>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</si>
  <si>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</si>
  <si>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</si>
  <si>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</si>
  <si>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</si>
  <si>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</si>
  <si>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</si>
  <si>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</si>
  <si>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</si>
  <si>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</si>
  <si>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</si>
  <si>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</si>
  <si>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</si>
  <si>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</si>
  <si>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</si>
  <si>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</si>
  <si>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</si>
  <si>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</si>
  <si>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</si>
  <si>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</si>
  <si>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JEFATURA DE EMPLEO Y COMERCIO</t>
  </si>
  <si>
    <t>FOMENTO DEL EMPLEO</t>
  </si>
  <si>
    <t>1. Los objetivos de este programa son la promoción de los servicios al empleo y de apoyo a la empresa. Aquí se incluye también el soporte financiero de la sociedad pública Behargintza Basauri Etxebarri, S.L.</t>
  </si>
  <si>
    <t>En coordinación con la técnica municipal de empleo, la sociedad Behargintza pone a disposición sus medios económicos, materiales y humanos.</t>
  </si>
  <si>
    <t>T.C. Behargintza</t>
  </si>
  <si>
    <t>Potenciar Áreas de Creación y Consolidación de Empresas y el Áera de Empresas</t>
  </si>
  <si>
    <t>1. Reformulación del Behargintza: Incidir sobre los que generan oferta de empleo</t>
  </si>
  <si>
    <t>Índice de planes de Negocio (Número y Personas)</t>
  </si>
  <si>
    <t>2. BHG: Centro al que acuden las PYMES del Municipio a cubrir sus necesidades</t>
  </si>
  <si>
    <t>Actuaciones de apoyo a Empresas (Número de empresas de sectores estratégicos; Número de empresas que forman parte de los distintos foros)</t>
  </si>
  <si>
    <t>1. BHG: Centro al que acuden los emprendedores  del Municipio a cubrir sus necesidades</t>
  </si>
  <si>
    <t>1. Aumento del peso específico de las Áreas de Empresa (Creación-Consolidación-Apoyo) en el Presupuesto del BHG</t>
  </si>
  <si>
    <t>Incremento respecto al Presupuesto año anterior</t>
  </si>
  <si>
    <t>TECNICA DE EMPLEO E INMIGRACION</t>
  </si>
  <si>
    <t>SERVICIOS AL EMPLEO</t>
  </si>
  <si>
    <t>Gastos difusión campañas específicas</t>
  </si>
  <si>
    <t>EMPLEO, PROMOCION ECONOMICA Y COMERCIO</t>
  </si>
  <si>
    <t>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</si>
</sst>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0" fillId="0" borderId="1" xfId="0" applyNumberForma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4" fontId="2" fillId="0" borderId="4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center" vertical="justify"/>
    </xf>
    <xf numFmtId="0" fontId="3" fillId="0" borderId="7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horizontal="justify" vertical="center"/>
    </xf>
    <xf numFmtId="0" fontId="0" fillId="0" borderId="8" xfId="0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0" fillId="0" borderId="2" xfId="0" applyBorder="1"/>
    <xf numFmtId="0" fontId="0" fillId="0" borderId="8" xfId="0" applyBorder="1"/>
    <xf numFmtId="0" fontId="2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5" fillId="3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2" borderId="0" xfId="0" applyFont="1" applyFill="1" applyAlignment="1">
      <alignment horizontal="right" vertical="justify"/>
    </xf>
    <xf numFmtId="0" fontId="2" fillId="2" borderId="10" xfId="0" applyFont="1" applyFill="1" applyBorder="1" applyAlignment="1">
      <alignment horizontal="right" vertical="justify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5" xfId="0" applyFont="1" applyFill="1" applyBorder="1" applyAlignment="1">
      <alignment horizontal="center" vertical="center" textRotation="90"/>
    </xf>
    <xf numFmtId="0" fontId="4" fillId="5" borderId="16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justify"/>
    </xf>
    <xf numFmtId="0" fontId="2" fillId="3" borderId="5" xfId="0" applyFont="1" applyFill="1" applyBorder="1" applyAlignment="1">
      <alignment horizontal="center" vertical="justify"/>
    </xf>
    <xf numFmtId="0" fontId="2" fillId="3" borderId="6" xfId="0" applyFont="1" applyFill="1" applyBorder="1" applyAlignment="1">
      <alignment horizontal="center" vertical="justify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justify" wrapText="1"/>
    </xf>
    <xf numFmtId="0" fontId="3" fillId="0" borderId="5" xfId="0" applyFont="1" applyBorder="1" applyAlignment="1">
      <alignment vertical="justify" wrapText="1"/>
    </xf>
    <xf numFmtId="0" fontId="3" fillId="0" borderId="6" xfId="0" applyFont="1" applyBorder="1" applyAlignment="1">
      <alignment vertical="justify" wrapText="1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9" fillId="0" borderId="4" xfId="0" applyFont="1" applyBorder="1" applyAlignment="1">
      <alignment vertical="justify" wrapText="1"/>
    </xf>
    <xf numFmtId="0" fontId="9" fillId="0" borderId="5" xfId="0" applyFont="1" applyBorder="1" applyAlignment="1">
      <alignment vertical="justify" wrapText="1"/>
    </xf>
    <xf numFmtId="0" fontId="9" fillId="0" borderId="6" xfId="0" applyFont="1" applyBorder="1" applyAlignment="1">
      <alignment vertical="justify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15" xfId="0" applyFont="1" applyFill="1" applyBorder="1" applyAlignment="1">
      <alignment horizontal="center" vertical="center" textRotation="90"/>
    </xf>
    <xf numFmtId="0" fontId="4" fillId="4" borderId="16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4" fillId="2" borderId="16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K25"/>
  <sheetViews>
    <sheetView tabSelected="1" zoomScale="75" workbookViewId="0">
      <selection activeCell="F22" sqref="F22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27" t="s">
        <v>22</v>
      </c>
      <c r="C4" s="28"/>
      <c r="D4" s="28"/>
      <c r="E4" s="28"/>
      <c r="F4" s="28"/>
      <c r="G4" s="28"/>
      <c r="H4" s="28"/>
      <c r="I4" s="29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8</v>
      </c>
      <c r="C6" s="2">
        <v>2411</v>
      </c>
      <c r="D6" s="8" t="s">
        <v>11</v>
      </c>
      <c r="E6" s="30" t="s">
        <v>38</v>
      </c>
      <c r="F6" s="31"/>
      <c r="G6" s="31"/>
      <c r="H6" s="31"/>
      <c r="I6" s="32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9" t="s">
        <v>9</v>
      </c>
      <c r="C8" s="30" t="s">
        <v>37</v>
      </c>
      <c r="D8" s="51"/>
      <c r="E8" s="51"/>
      <c r="F8" s="51"/>
      <c r="G8" s="52"/>
      <c r="H8" s="8" t="s">
        <v>13</v>
      </c>
      <c r="I8" s="14">
        <f>+F24</f>
        <v>975310.65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10</v>
      </c>
      <c r="C10" s="33" t="s">
        <v>40</v>
      </c>
      <c r="D10" s="53"/>
      <c r="E10" s="54"/>
      <c r="F10" s="8" t="s">
        <v>12</v>
      </c>
      <c r="G10" s="33" t="s">
        <v>41</v>
      </c>
      <c r="H10" s="53"/>
      <c r="I10" s="54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55" t="s">
        <v>14</v>
      </c>
      <c r="C12" s="55"/>
      <c r="D12" s="55"/>
      <c r="E12" s="55"/>
      <c r="F12" s="55"/>
      <c r="G12" s="55"/>
      <c r="H12" s="55"/>
      <c r="I12" s="55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56" t="s">
        <v>15</v>
      </c>
      <c r="C14" s="57"/>
      <c r="D14" s="58"/>
      <c r="E14" s="59"/>
      <c r="F14" s="49" t="s">
        <v>20</v>
      </c>
      <c r="G14" s="50"/>
      <c r="H14" s="50"/>
      <c r="I14" s="50"/>
    </row>
    <row r="15" spans="2:9" ht="25.15" customHeight="1" x14ac:dyDescent="0.2">
      <c r="B15" s="38" t="s">
        <v>26</v>
      </c>
      <c r="C15" s="39"/>
      <c r="D15" s="47"/>
      <c r="E15" s="48"/>
      <c r="F15" s="38" t="s">
        <v>27</v>
      </c>
      <c r="G15" s="39"/>
      <c r="H15" s="39"/>
      <c r="I15" s="40"/>
    </row>
    <row r="16" spans="2:9" ht="25.15" customHeight="1" x14ac:dyDescent="0.2">
      <c r="B16" s="41"/>
      <c r="C16" s="42"/>
      <c r="D16" s="42"/>
      <c r="E16" s="43"/>
      <c r="F16" s="41"/>
      <c r="G16" s="42"/>
      <c r="H16" s="42"/>
      <c r="I16" s="43"/>
    </row>
    <row r="17" spans="2:11" ht="25.15" customHeight="1" x14ac:dyDescent="0.2">
      <c r="B17" s="44"/>
      <c r="C17" s="45"/>
      <c r="D17" s="45"/>
      <c r="E17" s="46"/>
      <c r="F17" s="44"/>
      <c r="G17" s="45"/>
      <c r="H17" s="45"/>
      <c r="I17" s="46"/>
    </row>
    <row r="18" spans="2:11" x14ac:dyDescent="0.2">
      <c r="B18" s="1"/>
      <c r="C18" s="1"/>
      <c r="D18" s="1"/>
      <c r="E18" s="1"/>
      <c r="F18" s="1"/>
      <c r="G18" s="1"/>
      <c r="H18" s="1"/>
      <c r="I18" s="1"/>
    </row>
    <row r="19" spans="2:11" x14ac:dyDescent="0.2">
      <c r="B19" s="1"/>
      <c r="C19" s="1"/>
      <c r="D19" s="1"/>
      <c r="E19" s="1"/>
      <c r="F19" s="1"/>
      <c r="G19" s="1"/>
      <c r="H19" s="1"/>
      <c r="I19" s="1"/>
    </row>
    <row r="20" spans="2:11" s="3" customFormat="1" ht="26.45" customHeight="1" x14ac:dyDescent="0.2">
      <c r="B20" s="18" t="s">
        <v>16</v>
      </c>
      <c r="C20" s="62" t="s">
        <v>23</v>
      </c>
      <c r="D20" s="63"/>
      <c r="E20" s="64"/>
      <c r="F20" s="18" t="s">
        <v>17</v>
      </c>
      <c r="G20" s="37" t="s">
        <v>19</v>
      </c>
      <c r="H20" s="37"/>
      <c r="I20" s="18" t="s">
        <v>18</v>
      </c>
    </row>
    <row r="21" spans="2:11" s="13" customFormat="1" ht="25.15" customHeight="1" x14ac:dyDescent="0.2">
      <c r="B21" s="2">
        <v>43301</v>
      </c>
      <c r="C21" s="33" t="s">
        <v>28</v>
      </c>
      <c r="D21" s="34"/>
      <c r="E21" s="35"/>
      <c r="F21" s="15">
        <v>970310.65</v>
      </c>
      <c r="G21" s="36"/>
      <c r="H21" s="36"/>
      <c r="I21" s="14"/>
      <c r="K21" s="26"/>
    </row>
    <row r="22" spans="2:11" s="13" customFormat="1" ht="25.15" customHeight="1" x14ac:dyDescent="0.2">
      <c r="B22" s="2">
        <v>22609</v>
      </c>
      <c r="C22" s="33" t="s">
        <v>39</v>
      </c>
      <c r="D22" s="34"/>
      <c r="E22" s="35"/>
      <c r="F22" s="15">
        <v>5000</v>
      </c>
      <c r="G22" s="36"/>
      <c r="H22" s="36"/>
      <c r="I22" s="14"/>
    </row>
    <row r="23" spans="2:11" s="13" customFormat="1" ht="25.15" customHeight="1" x14ac:dyDescent="0.2">
      <c r="B23" s="2"/>
      <c r="C23" s="33"/>
      <c r="D23" s="34"/>
      <c r="E23" s="35"/>
      <c r="F23" s="15"/>
      <c r="G23" s="36"/>
      <c r="H23" s="36"/>
      <c r="I23" s="16"/>
    </row>
    <row r="24" spans="2:11" ht="25.9" customHeight="1" thickBot="1" x14ac:dyDescent="0.25">
      <c r="B24" s="60"/>
      <c r="C24" s="60"/>
      <c r="D24" s="10"/>
      <c r="E24" s="11"/>
      <c r="F24" s="12">
        <f>SUM(F21:F23)</f>
        <v>975310.65</v>
      </c>
      <c r="G24" s="60"/>
      <c r="H24" s="61"/>
      <c r="I24" s="17">
        <f>SUM(I21:I23)</f>
        <v>0</v>
      </c>
    </row>
    <row r="25" spans="2:11" ht="13.5" thickTop="1" x14ac:dyDescent="0.2"/>
  </sheetData>
  <mergeCells count="20">
    <mergeCell ref="B24:C24"/>
    <mergeCell ref="G24:H24"/>
    <mergeCell ref="C23:E23"/>
    <mergeCell ref="G23:H23"/>
    <mergeCell ref="C20:E20"/>
    <mergeCell ref="B4:I4"/>
    <mergeCell ref="E6:I6"/>
    <mergeCell ref="C22:E22"/>
    <mergeCell ref="G22:H22"/>
    <mergeCell ref="C21:E21"/>
    <mergeCell ref="G21:H21"/>
    <mergeCell ref="G20:H20"/>
    <mergeCell ref="F15:I17"/>
    <mergeCell ref="B15:E17"/>
    <mergeCell ref="F14:I14"/>
    <mergeCell ref="C8:G8"/>
    <mergeCell ref="C10:E10"/>
    <mergeCell ref="G10:I10"/>
    <mergeCell ref="B12:I12"/>
    <mergeCell ref="B14:E14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4:J27"/>
  <sheetViews>
    <sheetView zoomScale="75" workbookViewId="0">
      <selection activeCell="D10" sqref="D10:J10"/>
    </sheetView>
  </sheetViews>
  <sheetFormatPr baseColWidth="10" defaultColWidth="11.5703125" defaultRowHeight="12.75" x14ac:dyDescent="0.2"/>
  <cols>
    <col min="1" max="1" width="3.85546875" customWidth="1"/>
    <col min="2" max="2" width="7" style="4" customWidth="1"/>
    <col min="3" max="3" width="11.85546875" customWidth="1"/>
    <col min="4" max="4" width="11.5703125" customWidth="1"/>
    <col min="5" max="5" width="12" customWidth="1"/>
    <col min="6" max="6" width="34.5703125" customWidth="1"/>
    <col min="7" max="7" width="19.7109375" customWidth="1"/>
    <col min="8" max="9" width="17.7109375" customWidth="1"/>
    <col min="10" max="10" width="17.28515625" customWidth="1"/>
  </cols>
  <sheetData>
    <row r="4" spans="2:10" ht="24.75" customHeight="1" x14ac:dyDescent="0.2">
      <c r="B4" s="27" t="s">
        <v>21</v>
      </c>
      <c r="C4" s="65"/>
      <c r="D4" s="65"/>
      <c r="E4" s="65"/>
      <c r="F4" s="65"/>
      <c r="G4" s="65"/>
      <c r="H4" s="65"/>
      <c r="I4" s="65"/>
      <c r="J4" s="65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66" t="s">
        <v>8</v>
      </c>
      <c r="C6" s="67"/>
      <c r="D6" s="2">
        <f>+'FICHA PRESUPUESTARIA'!C6</f>
        <v>2411</v>
      </c>
      <c r="E6" s="8" t="s">
        <v>11</v>
      </c>
      <c r="F6" s="30" t="s">
        <v>25</v>
      </c>
      <c r="G6" s="31"/>
      <c r="H6" s="31"/>
      <c r="I6" s="31"/>
      <c r="J6" s="32"/>
    </row>
    <row r="7" spans="2:10" x14ac:dyDescent="0.2">
      <c r="B7" s="7"/>
      <c r="C7" s="6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68" t="s">
        <v>9</v>
      </c>
      <c r="C8" s="69"/>
      <c r="D8" s="30" t="s">
        <v>24</v>
      </c>
      <c r="E8" s="51"/>
      <c r="F8" s="51"/>
      <c r="G8" s="51"/>
      <c r="H8" s="52"/>
      <c r="I8" s="8" t="s">
        <v>13</v>
      </c>
      <c r="J8" s="20">
        <f>+'FICHA PRESUPUESTARIA'!I8</f>
        <v>975310.65</v>
      </c>
    </row>
    <row r="9" spans="2:10" ht="13.9" customHeight="1" x14ac:dyDescent="0.2">
      <c r="B9" s="7"/>
      <c r="C9" s="5"/>
      <c r="D9" s="1"/>
      <c r="E9" s="1"/>
      <c r="F9" s="1"/>
      <c r="G9" s="1"/>
      <c r="H9" s="1"/>
      <c r="I9" s="1"/>
      <c r="J9" s="1"/>
    </row>
    <row r="10" spans="2:10" x14ac:dyDescent="0.2">
      <c r="B10" s="66" t="s">
        <v>10</v>
      </c>
      <c r="C10" s="67"/>
      <c r="D10" s="30" t="s">
        <v>40</v>
      </c>
      <c r="E10" s="51"/>
      <c r="F10" s="52"/>
      <c r="G10" s="8" t="s">
        <v>12</v>
      </c>
      <c r="H10" s="33" t="s">
        <v>41</v>
      </c>
      <c r="I10" s="53"/>
      <c r="J10" s="54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88" t="s">
        <v>7</v>
      </c>
      <c r="C12" s="89"/>
      <c r="D12" s="89"/>
      <c r="E12" s="89"/>
      <c r="F12" s="89"/>
      <c r="G12" s="89"/>
      <c r="H12" s="89"/>
      <c r="I12" s="89"/>
      <c r="J12" s="90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3" customFormat="1" ht="23.25" customHeight="1" x14ac:dyDescent="0.2">
      <c r="B14" s="97" t="s">
        <v>4</v>
      </c>
      <c r="C14" s="79" t="s">
        <v>0</v>
      </c>
      <c r="D14" s="80"/>
      <c r="E14" s="81"/>
      <c r="F14" s="9" t="s">
        <v>3</v>
      </c>
      <c r="G14" s="9" t="s">
        <v>1</v>
      </c>
      <c r="H14" s="79" t="s">
        <v>2</v>
      </c>
      <c r="I14" s="80"/>
      <c r="J14" s="81"/>
    </row>
    <row r="15" spans="2:10" ht="39.950000000000003" customHeight="1" x14ac:dyDescent="0.2">
      <c r="B15" s="98"/>
      <c r="C15" s="73" t="s">
        <v>30</v>
      </c>
      <c r="D15" s="74"/>
      <c r="E15" s="75"/>
      <c r="F15" s="21"/>
      <c r="G15" s="22"/>
      <c r="H15" s="70" t="s">
        <v>29</v>
      </c>
      <c r="I15" s="71"/>
      <c r="J15" s="72"/>
    </row>
    <row r="16" spans="2:10" ht="39.950000000000003" customHeight="1" x14ac:dyDescent="0.2">
      <c r="B16" s="98"/>
      <c r="C16" s="73"/>
      <c r="D16" s="74"/>
      <c r="E16" s="75"/>
      <c r="F16" s="21"/>
      <c r="G16" s="22"/>
      <c r="H16" s="70"/>
      <c r="I16" s="71"/>
      <c r="J16" s="72"/>
    </row>
    <row r="17" spans="2:10" ht="39.950000000000003" customHeight="1" x14ac:dyDescent="0.2">
      <c r="B17" s="99"/>
      <c r="C17" s="73"/>
      <c r="D17" s="74"/>
      <c r="E17" s="75"/>
      <c r="F17" s="21"/>
      <c r="G17" s="24"/>
      <c r="H17" s="103"/>
      <c r="I17" s="104"/>
      <c r="J17" s="105"/>
    </row>
    <row r="18" spans="2:10" x14ac:dyDescent="0.2">
      <c r="C18" s="1"/>
      <c r="D18" s="1"/>
      <c r="E18" s="1"/>
      <c r="F18" s="1"/>
      <c r="G18" s="1"/>
      <c r="H18" s="1"/>
      <c r="I18" s="1"/>
      <c r="J18" s="1"/>
    </row>
    <row r="19" spans="2:10" ht="25.5" customHeight="1" x14ac:dyDescent="0.2">
      <c r="B19" s="100" t="s">
        <v>6</v>
      </c>
      <c r="C19" s="79" t="s">
        <v>0</v>
      </c>
      <c r="D19" s="80"/>
      <c r="E19" s="81"/>
      <c r="F19" s="9" t="s">
        <v>3</v>
      </c>
      <c r="G19" s="9" t="s">
        <v>1</v>
      </c>
      <c r="H19" s="79" t="s">
        <v>2</v>
      </c>
      <c r="I19" s="80"/>
      <c r="J19" s="81"/>
    </row>
    <row r="20" spans="2:10" ht="39.950000000000003" customHeight="1" x14ac:dyDescent="0.2">
      <c r="B20" s="101"/>
      <c r="C20" s="73" t="s">
        <v>34</v>
      </c>
      <c r="D20" s="74"/>
      <c r="E20" s="75"/>
      <c r="F20" s="21" t="s">
        <v>31</v>
      </c>
      <c r="G20" s="22"/>
      <c r="H20" s="91"/>
      <c r="I20" s="92"/>
      <c r="J20" s="93"/>
    </row>
    <row r="21" spans="2:10" ht="39.950000000000003" customHeight="1" x14ac:dyDescent="0.2">
      <c r="B21" s="101"/>
      <c r="C21" s="73" t="s">
        <v>32</v>
      </c>
      <c r="D21" s="74"/>
      <c r="E21" s="75"/>
      <c r="F21" s="21" t="s">
        <v>33</v>
      </c>
      <c r="G21" s="22"/>
      <c r="H21" s="94"/>
      <c r="I21" s="95"/>
      <c r="J21" s="96"/>
    </row>
    <row r="22" spans="2:10" ht="39.950000000000003" customHeight="1" x14ac:dyDescent="0.2">
      <c r="B22" s="102"/>
      <c r="C22" s="73"/>
      <c r="D22" s="74"/>
      <c r="E22" s="75"/>
      <c r="F22" s="21"/>
      <c r="G22" s="22"/>
      <c r="H22" s="82"/>
      <c r="I22" s="83"/>
      <c r="J22" s="84"/>
    </row>
    <row r="24" spans="2:10" ht="25.5" customHeight="1" x14ac:dyDescent="0.2">
      <c r="B24" s="76" t="s">
        <v>5</v>
      </c>
      <c r="C24" s="79" t="s">
        <v>0</v>
      </c>
      <c r="D24" s="80"/>
      <c r="E24" s="81"/>
      <c r="F24" s="9" t="s">
        <v>3</v>
      </c>
      <c r="G24" s="9" t="s">
        <v>1</v>
      </c>
      <c r="H24" s="79" t="s">
        <v>2</v>
      </c>
      <c r="I24" s="80"/>
      <c r="J24" s="81"/>
    </row>
    <row r="25" spans="2:10" ht="39.950000000000003" customHeight="1" x14ac:dyDescent="0.2">
      <c r="B25" s="77"/>
      <c r="C25" s="73" t="s">
        <v>35</v>
      </c>
      <c r="D25" s="74"/>
      <c r="E25" s="75"/>
      <c r="F25" s="21" t="s">
        <v>36</v>
      </c>
      <c r="G25" s="25">
        <v>0.2</v>
      </c>
      <c r="H25" s="85"/>
      <c r="I25" s="86"/>
      <c r="J25" s="87"/>
    </row>
    <row r="26" spans="2:10" ht="39.950000000000003" customHeight="1" x14ac:dyDescent="0.2">
      <c r="B26" s="77"/>
      <c r="C26" s="73"/>
      <c r="D26" s="74"/>
      <c r="E26" s="75"/>
      <c r="F26" s="21"/>
      <c r="G26" s="22"/>
      <c r="H26" s="70"/>
      <c r="I26" s="71"/>
      <c r="J26" s="72"/>
    </row>
    <row r="27" spans="2:10" ht="39.950000000000003" customHeight="1" x14ac:dyDescent="0.2">
      <c r="B27" s="78"/>
      <c r="C27" s="73"/>
      <c r="D27" s="74"/>
      <c r="E27" s="75"/>
      <c r="F27" s="21"/>
      <c r="G27" s="23"/>
      <c r="H27" s="70"/>
      <c r="I27" s="71"/>
      <c r="J27" s="72"/>
    </row>
  </sheetData>
  <mergeCells count="36">
    <mergeCell ref="B12:J12"/>
    <mergeCell ref="H19:J19"/>
    <mergeCell ref="C20:E20"/>
    <mergeCell ref="H20:J20"/>
    <mergeCell ref="C21:E21"/>
    <mergeCell ref="H21:J21"/>
    <mergeCell ref="B14:B17"/>
    <mergeCell ref="B19:B22"/>
    <mergeCell ref="C14:E14"/>
    <mergeCell ref="H17:J17"/>
    <mergeCell ref="C19:E19"/>
    <mergeCell ref="C22:E22"/>
    <mergeCell ref="H14:J14"/>
    <mergeCell ref="C15:E15"/>
    <mergeCell ref="H15:J15"/>
    <mergeCell ref="C16:E16"/>
    <mergeCell ref="H16:J16"/>
    <mergeCell ref="C17:E17"/>
    <mergeCell ref="B24:B27"/>
    <mergeCell ref="C24:E24"/>
    <mergeCell ref="C25:E25"/>
    <mergeCell ref="C26:E26"/>
    <mergeCell ref="H22:J22"/>
    <mergeCell ref="H24:J24"/>
    <mergeCell ref="H27:J27"/>
    <mergeCell ref="C27:E27"/>
    <mergeCell ref="H25:J25"/>
    <mergeCell ref="H26:J26"/>
    <mergeCell ref="F6:J6"/>
    <mergeCell ref="D10:F10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2013-06-10T06:25:28Z</cp:lastPrinted>
  <dcterms:created xsi:type="dcterms:W3CDTF">2009-06-30T08:57:14Z</dcterms:created>
  <dcterms:modified xsi:type="dcterms:W3CDTF">2025-09-11T08:10:56Z</dcterms:modified>
</cp:coreProperties>
</file>